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6-27" sheetId="2" r:id="rId1"/>
  </sheets>
  <definedNames>
    <definedName name="_xlnm.Print_Titles" localSheetId="0">'26-27'!$12:$12</definedName>
    <definedName name="_xlnm.Print_Area" localSheetId="0">'26-27'!$A$1:$D$47</definedName>
  </definedNames>
  <calcPr calcId="145621"/>
</workbook>
</file>

<file path=xl/calcChain.xml><?xml version="1.0" encoding="utf-8"?>
<calcChain xmlns="http://schemas.openxmlformats.org/spreadsheetml/2006/main">
  <c r="D42" i="2" l="1"/>
  <c r="D41" i="2" s="1"/>
  <c r="D40" i="2" s="1"/>
  <c r="D39" i="2" s="1"/>
  <c r="C42" i="2"/>
  <c r="C41" i="2"/>
  <c r="C40" i="2" s="1"/>
  <c r="C39" i="2" s="1"/>
  <c r="C26" i="2" l="1"/>
  <c r="D28" i="2" l="1"/>
  <c r="D26" i="2"/>
  <c r="C28" i="2"/>
  <c r="C15" i="2" l="1"/>
  <c r="D15" i="2"/>
  <c r="D37" i="2" l="1"/>
  <c r="D36" i="2" s="1"/>
  <c r="D35" i="2" s="1"/>
  <c r="D33" i="2"/>
  <c r="D32" i="2" s="1"/>
  <c r="D31" i="2" s="1"/>
  <c r="D22" i="2"/>
  <c r="D20" i="2"/>
  <c r="D17" i="2"/>
  <c r="D14" i="2" s="1"/>
  <c r="C37" i="2"/>
  <c r="C36" i="2" s="1"/>
  <c r="C35" i="2" s="1"/>
  <c r="C33" i="2"/>
  <c r="C32" i="2" s="1"/>
  <c r="C31" i="2" s="1"/>
  <c r="C22" i="2"/>
  <c r="C20" i="2"/>
  <c r="C17" i="2"/>
  <c r="C14" i="2" s="1"/>
  <c r="D19" i="2" l="1"/>
  <c r="C19" i="2"/>
  <c r="C25" i="2"/>
  <c r="C24" i="2" s="1"/>
  <c r="D30" i="2"/>
  <c r="D25" i="2"/>
  <c r="D24" i="2" s="1"/>
  <c r="C30" i="2"/>
  <c r="D13" i="2" l="1"/>
  <c r="D45" i="2" s="1"/>
  <c r="C13" i="2"/>
  <c r="C45" i="2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<sst xmlns="http://schemas.openxmlformats.org/spreadsheetml/2006/main" count="77" uniqueCount="77">
  <si>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</si>
  <si>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</si>
  <si>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</si>
  <si>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</si>
  <si>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</si>
  <si>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</si>
  <si>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</si>
  <si>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</si>
  <si>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</si>
  <si>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</si>
  <si>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</si>
  <si>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</si>
  <si>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</si>
  <si>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</si>
  <si>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</si>
  <si>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</si>
  <si>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</si>
  <si>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</si>
  <si>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</si>
  <si>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</si>
  <si>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</si>
  <si>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</si>
  <si>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</si>
  <si>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</si>
  <si>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</si>
  <si>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</si>
  <si>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</si>
  <si>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</si>
  <si>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</si>
  <si>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</si>
  <si>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</si>
  <si>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</si>
  <si>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</si>
  <si>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</si>
  <si>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</si>
  <si>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</si>
  <si>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</si>
  <si>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</si>
  <si>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</si>
  <si>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</si>
  <si>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</si>
  <si>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</si>
  <si>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</si>
  <si>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</si>
  <si>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</si>
  <si>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</si>
  <si>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</si>
  <si>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</si>
  <si>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</si>
  <si>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</si>
  <si>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</si>
  <si>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</si>
  <si>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</si>
  <si>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</si>
  <si>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</si>
  <si>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</si>
  <si>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</si>
  <si>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</si>
  <si>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</si>
  <si>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</si>
  <si>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</si>
  <si>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</si>
  <si>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</si>
  <si>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</si>
  <si>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</si>
  <si>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</si>
  <si>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</si>
  <si>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</si>
  <si>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</si>
  <si>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</si>
  <si>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</si>
  <si>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</si>
  <si>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</si>
  <si>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финансирования дефицита бюджета города Новосибирска на 2026 и 2027 годы</t>
  </si>
  <si>
    <t>2027 год</t>
  </si>
  <si>
    <t>Приложение  6</t>
  </si>
  <si>
    <t>от 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</si>
</sst>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topLeftCell="A10" zoomScale="90" zoomScaleNormal="90" workbookViewId="0">
      <selection activeCell="B19" sqref="B19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18.75" x14ac:dyDescent="0.3">
      <c r="B1" s="28"/>
      <c r="C1" s="28" t="s">
        <v>75</v>
      </c>
      <c r="D1" s="28"/>
    </row>
    <row r="2" spans="1:4" ht="18.75" x14ac:dyDescent="0.3">
      <c r="B2" s="28"/>
      <c r="C2" s="28" t="s">
        <v>44</v>
      </c>
      <c r="D2" s="28"/>
    </row>
    <row r="3" spans="1:4" ht="18.75" x14ac:dyDescent="0.3">
      <c r="B3" s="28"/>
      <c r="C3" s="11" t="s">
        <v>45</v>
      </c>
      <c r="D3" s="28"/>
    </row>
    <row r="4" spans="1:4" ht="18.75" x14ac:dyDescent="0.3">
      <c r="B4" s="28"/>
      <c r="C4" s="28" t="s">
        <v>76</v>
      </c>
      <c r="D4" s="28"/>
    </row>
    <row r="5" spans="1:4" ht="18.75" x14ac:dyDescent="0.3">
      <c r="A5" s="4"/>
      <c r="B5" s="4"/>
      <c r="C5" s="4"/>
    </row>
    <row r="6" spans="1:4" ht="18.75" x14ac:dyDescent="0.3">
      <c r="A6" s="4"/>
      <c r="B6" s="4"/>
      <c r="C6" s="4"/>
    </row>
    <row r="7" spans="1:4" ht="18.75" x14ac:dyDescent="0.3">
      <c r="A7" s="32" t="s">
        <v>0</v>
      </c>
      <c r="B7" s="32"/>
      <c r="C7" s="32"/>
      <c r="D7" s="32"/>
    </row>
    <row r="8" spans="1:4" ht="18.75" x14ac:dyDescent="0.3">
      <c r="A8" s="32" t="s">
        <v>73</v>
      </c>
      <c r="B8" s="32"/>
      <c r="C8" s="32"/>
      <c r="D8" s="32"/>
    </row>
    <row r="9" spans="1:4" x14ac:dyDescent="0.25">
      <c r="A9" s="1"/>
      <c r="B9" s="1"/>
      <c r="C9" s="1"/>
    </row>
    <row r="10" spans="1:4" ht="21" customHeight="1" x14ac:dyDescent="0.3">
      <c r="A10" s="34" t="s">
        <v>1</v>
      </c>
      <c r="B10" s="34" t="s">
        <v>2</v>
      </c>
      <c r="C10" s="37" t="s">
        <v>3</v>
      </c>
      <c r="D10" s="38"/>
    </row>
    <row r="11" spans="1:4" ht="19.5" customHeight="1" x14ac:dyDescent="0.25">
      <c r="A11" s="34"/>
      <c r="B11" s="34"/>
      <c r="C11" s="12" t="s">
        <v>60</v>
      </c>
      <c r="D11" s="12" t="s">
        <v>74</v>
      </c>
    </row>
    <row r="12" spans="1:4" ht="18.75" x14ac:dyDescent="0.25">
      <c r="A12" s="13">
        <v>1</v>
      </c>
      <c r="B12" s="13">
        <v>2</v>
      </c>
      <c r="C12" s="13">
        <v>3</v>
      </c>
      <c r="D12" s="14">
        <v>4</v>
      </c>
    </row>
    <row r="13" spans="1:4" ht="58.5" customHeight="1" x14ac:dyDescent="0.25">
      <c r="A13" s="15" t="s">
        <v>18</v>
      </c>
      <c r="B13" s="16" t="s">
        <v>4</v>
      </c>
      <c r="C13" s="17">
        <f>C14+C19+C24+C30+C39</f>
        <v>1000000</v>
      </c>
      <c r="D13" s="17">
        <f>D14+D19+D24+D30+D39</f>
        <v>1000000</v>
      </c>
    </row>
    <row r="14" spans="1:4" ht="96" customHeight="1" x14ac:dyDescent="0.25">
      <c r="A14" s="15" t="s">
        <v>19</v>
      </c>
      <c r="B14" s="16" t="s">
        <v>5</v>
      </c>
      <c r="C14" s="17">
        <f>C15+C17</f>
        <v>-2300000</v>
      </c>
      <c r="D14" s="17">
        <f>D15+D17</f>
        <v>-250000</v>
      </c>
    </row>
    <row r="15" spans="1:4" ht="78" customHeight="1" x14ac:dyDescent="0.25">
      <c r="A15" s="18" t="s">
        <v>20</v>
      </c>
      <c r="B15" s="5" t="s">
        <v>46</v>
      </c>
      <c r="C15" s="19">
        <f>C16</f>
        <v>0</v>
      </c>
      <c r="D15" s="19">
        <f>D16</f>
        <v>0</v>
      </c>
    </row>
    <row r="16" spans="1:4" ht="76.5" customHeight="1" x14ac:dyDescent="0.25">
      <c r="A16" s="20" t="s">
        <v>21</v>
      </c>
      <c r="B16" s="21" t="s">
        <v>47</v>
      </c>
      <c r="C16" s="22">
        <v>0</v>
      </c>
      <c r="D16" s="22">
        <v>0</v>
      </c>
    </row>
    <row r="17" spans="1:4" ht="77.25" customHeight="1" x14ac:dyDescent="0.25">
      <c r="A17" s="23" t="s">
        <v>22</v>
      </c>
      <c r="B17" s="5" t="s">
        <v>48</v>
      </c>
      <c r="C17" s="19">
        <f>C18</f>
        <v>-2300000</v>
      </c>
      <c r="D17" s="19">
        <f>D18</f>
        <v>-250000</v>
      </c>
    </row>
    <row r="18" spans="1:4" ht="78" customHeight="1" x14ac:dyDescent="0.25">
      <c r="A18" s="24" t="s">
        <v>23</v>
      </c>
      <c r="B18" s="21" t="s">
        <v>49</v>
      </c>
      <c r="C18" s="22">
        <v>-2300000</v>
      </c>
      <c r="D18" s="22">
        <v>-250000</v>
      </c>
    </row>
    <row r="19" spans="1:4" ht="59.25" customHeight="1" x14ac:dyDescent="0.25">
      <c r="A19" s="25" t="s">
        <v>24</v>
      </c>
      <c r="B19" s="16" t="s">
        <v>6</v>
      </c>
      <c r="C19" s="9">
        <f>C20+C22</f>
        <v>4728843</v>
      </c>
      <c r="D19" s="9">
        <f>D20+D22</f>
        <v>1418000</v>
      </c>
    </row>
    <row r="20" spans="1:4" ht="39.75" customHeight="1" x14ac:dyDescent="0.25">
      <c r="A20" s="23" t="s">
        <v>25</v>
      </c>
      <c r="B20" s="5" t="s">
        <v>50</v>
      </c>
      <c r="C20" s="10">
        <f>C21</f>
        <v>37525600</v>
      </c>
      <c r="D20" s="10">
        <f>D21</f>
        <v>37993600</v>
      </c>
    </row>
    <row r="21" spans="1:4" ht="57.75" customHeight="1" x14ac:dyDescent="0.25">
      <c r="A21" s="24" t="s">
        <v>26</v>
      </c>
      <c r="B21" s="21" t="s">
        <v>51</v>
      </c>
      <c r="C21" s="8">
        <v>37525600</v>
      </c>
      <c r="D21" s="8">
        <v>37993600</v>
      </c>
    </row>
    <row r="22" spans="1:4" ht="59.25" customHeight="1" x14ac:dyDescent="0.25">
      <c r="A22" s="23" t="s">
        <v>27</v>
      </c>
      <c r="B22" s="5" t="s">
        <v>52</v>
      </c>
      <c r="C22" s="10">
        <f>C23</f>
        <v>-32796757</v>
      </c>
      <c r="D22" s="10">
        <f>D23</f>
        <v>-36575600</v>
      </c>
    </row>
    <row r="23" spans="1:4" ht="59.25" customHeight="1" x14ac:dyDescent="0.25">
      <c r="A23" s="24" t="s">
        <v>28</v>
      </c>
      <c r="B23" s="21" t="s">
        <v>53</v>
      </c>
      <c r="C23" s="8">
        <v>-32796757</v>
      </c>
      <c r="D23" s="8">
        <v>-36575600</v>
      </c>
    </row>
    <row r="24" spans="1:4" ht="56.25" customHeight="1" x14ac:dyDescent="0.25">
      <c r="A24" s="25" t="s">
        <v>29</v>
      </c>
      <c r="B24" s="16" t="s">
        <v>17</v>
      </c>
      <c r="C24" s="9">
        <f>C25</f>
        <v>-2028843</v>
      </c>
      <c r="D24" s="9">
        <f>D25</f>
        <v>-768000</v>
      </c>
    </row>
    <row r="25" spans="1:4" ht="58.5" customHeight="1" x14ac:dyDescent="0.25">
      <c r="A25" s="23" t="s">
        <v>30</v>
      </c>
      <c r="B25" s="5" t="s">
        <v>54</v>
      </c>
      <c r="C25" s="10">
        <f>C26+C28</f>
        <v>-2028843</v>
      </c>
      <c r="D25" s="10">
        <f>D26+D28</f>
        <v>-768000</v>
      </c>
    </row>
    <row r="26" spans="1:4" ht="59.25" customHeight="1" x14ac:dyDescent="0.25">
      <c r="A26" s="6" t="s">
        <v>31</v>
      </c>
      <c r="B26" s="29" t="s">
        <v>55</v>
      </c>
      <c r="C26" s="10">
        <f>C27</f>
        <v>8622122.5999999996</v>
      </c>
      <c r="D26" s="10">
        <f>D27</f>
        <v>9084342.6999999993</v>
      </c>
    </row>
    <row r="27" spans="1:4" ht="78.75" customHeight="1" x14ac:dyDescent="0.25">
      <c r="A27" s="7" t="s">
        <v>32</v>
      </c>
      <c r="B27" s="30" t="s">
        <v>56</v>
      </c>
      <c r="C27" s="8">
        <v>8622122.5999999996</v>
      </c>
      <c r="D27" s="8">
        <v>9084342.6999999993</v>
      </c>
    </row>
    <row r="28" spans="1:4" ht="78.75" customHeight="1" x14ac:dyDescent="0.25">
      <c r="A28" s="23" t="s">
        <v>33</v>
      </c>
      <c r="B28" s="5" t="s">
        <v>57</v>
      </c>
      <c r="C28" s="10">
        <f>C29</f>
        <v>-10650965.6</v>
      </c>
      <c r="D28" s="10">
        <f>D29</f>
        <v>-9852342.6999999993</v>
      </c>
    </row>
    <row r="29" spans="1:4" ht="77.25" customHeight="1" x14ac:dyDescent="0.25">
      <c r="A29" s="24" t="s">
        <v>34</v>
      </c>
      <c r="B29" s="21" t="s">
        <v>58</v>
      </c>
      <c r="C29" s="8">
        <v>-10650965.6</v>
      </c>
      <c r="D29" s="8">
        <v>-9852342.6999999993</v>
      </c>
    </row>
    <row r="30" spans="1:4" ht="58.5" customHeight="1" x14ac:dyDescent="0.25">
      <c r="A30" s="25" t="s">
        <v>35</v>
      </c>
      <c r="B30" s="16" t="s">
        <v>7</v>
      </c>
      <c r="C30" s="9">
        <f>C31+C35</f>
        <v>0</v>
      </c>
      <c r="D30" s="9">
        <f>D31+D35</f>
        <v>0</v>
      </c>
    </row>
    <row r="31" spans="1:4" ht="21.75" customHeight="1" x14ac:dyDescent="0.25">
      <c r="A31" s="25" t="s">
        <v>36</v>
      </c>
      <c r="B31" s="16" t="s">
        <v>8</v>
      </c>
      <c r="C31" s="9">
        <f t="shared" ref="C31:D33" si="0">C32</f>
        <v>-150213194.40000001</v>
      </c>
      <c r="D31" s="9">
        <f t="shared" si="0"/>
        <v>-156690055.09999999</v>
      </c>
    </row>
    <row r="32" spans="1:4" ht="38.25" customHeight="1" x14ac:dyDescent="0.25">
      <c r="A32" s="23" t="s">
        <v>37</v>
      </c>
      <c r="B32" s="5" t="s">
        <v>9</v>
      </c>
      <c r="C32" s="10">
        <f t="shared" si="0"/>
        <v>-150213194.40000001</v>
      </c>
      <c r="D32" s="10">
        <f t="shared" si="0"/>
        <v>-156690055.09999999</v>
      </c>
    </row>
    <row r="33" spans="1:4" ht="37.5" x14ac:dyDescent="0.25">
      <c r="A33" s="24" t="s">
        <v>38</v>
      </c>
      <c r="B33" s="21" t="s">
        <v>10</v>
      </c>
      <c r="C33" s="26">
        <f t="shared" si="0"/>
        <v>-150213194.40000001</v>
      </c>
      <c r="D33" s="26">
        <f t="shared" si="0"/>
        <v>-156690055.09999999</v>
      </c>
    </row>
    <row r="34" spans="1:4" ht="40.5" customHeight="1" x14ac:dyDescent="0.25">
      <c r="A34" s="24" t="s">
        <v>39</v>
      </c>
      <c r="B34" s="21" t="s">
        <v>11</v>
      </c>
      <c r="C34" s="8">
        <v>-150213194.40000001</v>
      </c>
      <c r="D34" s="8">
        <v>-156690055.09999999</v>
      </c>
    </row>
    <row r="35" spans="1:4" ht="21" customHeight="1" x14ac:dyDescent="0.25">
      <c r="A35" s="25" t="s">
        <v>40</v>
      </c>
      <c r="B35" s="16" t="s">
        <v>12</v>
      </c>
      <c r="C35" s="9">
        <f t="shared" ref="C35:D37" si="1">C36</f>
        <v>150213194.40000001</v>
      </c>
      <c r="D35" s="9">
        <f t="shared" si="1"/>
        <v>156690055.09999999</v>
      </c>
    </row>
    <row r="36" spans="1:4" ht="37.5" x14ac:dyDescent="0.25">
      <c r="A36" s="23" t="s">
        <v>41</v>
      </c>
      <c r="B36" s="5" t="s">
        <v>13</v>
      </c>
      <c r="C36" s="10">
        <f t="shared" si="1"/>
        <v>150213194.40000001</v>
      </c>
      <c r="D36" s="10">
        <f t="shared" si="1"/>
        <v>156690055.09999999</v>
      </c>
    </row>
    <row r="37" spans="1:4" ht="37.5" x14ac:dyDescent="0.25">
      <c r="A37" s="24" t="s">
        <v>42</v>
      </c>
      <c r="B37" s="21" t="s">
        <v>14</v>
      </c>
      <c r="C37" s="26">
        <f t="shared" si="1"/>
        <v>150213194.40000001</v>
      </c>
      <c r="D37" s="26">
        <f t="shared" si="1"/>
        <v>156690055.09999999</v>
      </c>
    </row>
    <row r="38" spans="1:4" ht="39.75" customHeight="1" x14ac:dyDescent="0.25">
      <c r="A38" s="24" t="s">
        <v>43</v>
      </c>
      <c r="B38" s="21" t="s">
        <v>15</v>
      </c>
      <c r="C38" s="8">
        <v>150213194.40000001</v>
      </c>
      <c r="D38" s="8">
        <v>156690055.09999999</v>
      </c>
    </row>
    <row r="39" spans="1:4" ht="57.75" customHeight="1" x14ac:dyDescent="0.25">
      <c r="A39" s="25" t="s">
        <v>61</v>
      </c>
      <c r="B39" s="16" t="s">
        <v>62</v>
      </c>
      <c r="C39" s="9">
        <f t="shared" ref="C39:D41" si="2">C40</f>
        <v>600000</v>
      </c>
      <c r="D39" s="9">
        <f t="shared" si="2"/>
        <v>600000</v>
      </c>
    </row>
    <row r="40" spans="1:4" ht="39" customHeight="1" x14ac:dyDescent="0.25">
      <c r="A40" s="15" t="s">
        <v>63</v>
      </c>
      <c r="B40" s="16" t="s">
        <v>64</v>
      </c>
      <c r="C40" s="9">
        <f t="shared" si="2"/>
        <v>600000</v>
      </c>
      <c r="D40" s="9">
        <f t="shared" si="2"/>
        <v>600000</v>
      </c>
    </row>
    <row r="41" spans="1:4" ht="154.5" customHeight="1" x14ac:dyDescent="0.25">
      <c r="A41" s="18" t="s">
        <v>65</v>
      </c>
      <c r="B41" s="5" t="s">
        <v>66</v>
      </c>
      <c r="C41" s="10">
        <f t="shared" si="2"/>
        <v>600000</v>
      </c>
      <c r="D41" s="10">
        <f t="shared" si="2"/>
        <v>600000</v>
      </c>
    </row>
    <row r="42" spans="1:4" ht="320.25" customHeight="1" x14ac:dyDescent="0.25">
      <c r="A42" s="20" t="s">
        <v>67</v>
      </c>
      <c r="B42" s="21" t="s">
        <v>68</v>
      </c>
      <c r="C42" s="26">
        <f>C43+C44</f>
        <v>600000</v>
      </c>
      <c r="D42" s="26">
        <f>D43+D44</f>
        <v>600000</v>
      </c>
    </row>
    <row r="43" spans="1:4" ht="154.15" customHeight="1" x14ac:dyDescent="0.25">
      <c r="A43" s="20" t="s">
        <v>69</v>
      </c>
      <c r="B43" s="21" t="s">
        <v>70</v>
      </c>
      <c r="C43" s="31">
        <v>500000</v>
      </c>
      <c r="D43" s="31">
        <v>500000</v>
      </c>
    </row>
    <row r="44" spans="1:4" ht="154.5" customHeight="1" x14ac:dyDescent="0.25">
      <c r="A44" s="20" t="s">
        <v>71</v>
      </c>
      <c r="B44" s="21" t="s">
        <v>72</v>
      </c>
      <c r="C44" s="31">
        <v>100000</v>
      </c>
      <c r="D44" s="31">
        <v>100000</v>
      </c>
    </row>
    <row r="45" spans="1:4" ht="18.75" x14ac:dyDescent="0.25">
      <c r="A45" s="35" t="s">
        <v>16</v>
      </c>
      <c r="B45" s="36"/>
      <c r="C45" s="27">
        <f>C13</f>
        <v>1000000</v>
      </c>
      <c r="D45" s="27">
        <f>D13</f>
        <v>1000000</v>
      </c>
    </row>
    <row r="46" spans="1:4" ht="18.75" x14ac:dyDescent="0.25">
      <c r="A46" s="2"/>
      <c r="B46" s="3"/>
      <c r="C46" s="3"/>
    </row>
    <row r="47" spans="1:4" ht="18.75" x14ac:dyDescent="0.25">
      <c r="A47" s="33" t="s">
        <v>59</v>
      </c>
      <c r="B47" s="33"/>
      <c r="C47" s="33"/>
      <c r="D47" s="33"/>
    </row>
  </sheetData>
  <mergeCells count="7">
    <mergeCell ref="A7:D7"/>
    <mergeCell ref="A8:D8"/>
    <mergeCell ref="A47:D47"/>
    <mergeCell ref="A10:A11"/>
    <mergeCell ref="B10:B11"/>
    <mergeCell ref="A45:B45"/>
    <mergeCell ref="C10:D10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8" fitToHeight="4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6KDV5W64NSFS-851842435-9713</_dlc_DocId>
    <_dlc_DocIdUrl xmlns="746016b1-ecc9-410e-95eb-a13f7eb3881b">
      <Url>http://port.admnsk.ru/sites/main/sovet/_layouts/DocIdRedir.aspx?ID=6KDV5W64NSFS-851842435-9713</Url>
      <Description>6KDV5W64NSFS-851842435-9713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512E95-11AF-437F-A5F3-9D373098F4ED}"/>
</file>

<file path=customXml/itemProps2.xml><?xml version="1.0" encoding="utf-8"?>
<ds:datastoreItem xmlns:ds="http://schemas.openxmlformats.org/officeDocument/2006/customXml" ds:itemID="{22AC228F-742E-4D2C-A672-153298F5DBDD}"/>
</file>

<file path=customXml/itemProps3.xml><?xml version="1.0" encoding="utf-8"?>
<ds:datastoreItem xmlns:ds="http://schemas.openxmlformats.org/officeDocument/2006/customXml" ds:itemID="{CB9A1CA1-4050-4238-8063-76C55F1E15C9}"/>
</file>

<file path=customXml/itemProps4.xml><?xml version="1.0" encoding="utf-8"?>
<ds:datastoreItem xmlns:ds="http://schemas.openxmlformats.org/officeDocument/2006/customXml" ds:itemID="{FD398DBF-83A0-4EB1-9312-D1E1CEFCC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26-27</vt:lpstr>
      <vt:lpstr>'26-27'!Заголовки_для_печати</vt:lpstr>
      <vt:lpstr>'26-27'!Область_печати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2024-10-24T05:25:33Z</cp:lastPrinted>
  <dcterms:created xsi:type="dcterms:W3CDTF">2015-10-23T08:30:23Z</dcterms:created>
  <dcterms:modified xsi:type="dcterms:W3CDTF">2024-10-24T05:25:35Z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4aa7f8db-eff5-4855-b8b3-d3cf1862b584</vt:lpwstr>
  </property>
</Properties>
</file>